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37"/>
  <c r="Q17"/>
  <c r="Q39" s="1"/>
  <c r="Q27"/>
  <c r="Q32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<sst xmlns="http://schemas.openxmlformats.org/spreadsheetml/2006/main" count="114" uniqueCount="73">
  <si>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</si>
  <si>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</si>
  <si>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</si>
  <si>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</si>
  <si>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</si>
  <si>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21.9.2019</t>
  </si>
  <si>
    <t>Domácí</t>
  </si>
  <si>
    <t>TJ Start Rychnov n. Kn.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</si>
  <si>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</si>
  <si>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</si>
  <si>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</si>
  <si>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</si>
  <si>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</si>
  <si>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</si>
  <si>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</si>
  <si>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</si>
  <si>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</si>
  <si>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</si>
  <si>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</si>
  <si>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</si>
  <si>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</si>
  <si>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Urbánek</t>
  </si>
  <si>
    <t>Antoš</t>
  </si>
  <si>
    <t>Ladislav</t>
  </si>
  <si>
    <t>Pavel</t>
  </si>
  <si>
    <t>Kindl</t>
  </si>
  <si>
    <t>Janás</t>
  </si>
  <si>
    <t>Roman</t>
  </si>
  <si>
    <t>Seniura</t>
  </si>
  <si>
    <t>Rybárský</t>
  </si>
  <si>
    <t>Jakub</t>
  </si>
  <si>
    <t>Rostislav</t>
  </si>
  <si>
    <t>Šmejda</t>
  </si>
  <si>
    <t>Zelený</t>
  </si>
  <si>
    <t>Jaroslav</t>
  </si>
  <si>
    <t>Michal</t>
  </si>
  <si>
    <t>Ksandr</t>
  </si>
  <si>
    <t>Dostal</t>
  </si>
  <si>
    <t>Dalibor</t>
  </si>
  <si>
    <t>Marek</t>
  </si>
  <si>
    <t>Benada</t>
  </si>
  <si>
    <t>David</t>
  </si>
  <si>
    <t>Václav</t>
  </si>
  <si>
    <t>Celkový výkon družstva  </t>
  </si>
  <si>
    <t>Vedoucí družstva         Jméno:</t>
  </si>
  <si>
    <t>Ksandr Dalibor</t>
  </si>
  <si>
    <t>Bodový zisk</t>
  </si>
  <si>
    <t>Dostál Marek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</si>
  <si>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</si>
  <si>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</si>
  <si>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</si>
  <si>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</si>
  <si>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</si>
  <si>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</si>
  <si>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</si>
  <si>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</si>
  <si>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</si>
  <si>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</si>
  <si>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13:45</t>
  </si>
  <si>
    <t>Počet diváků:  </t>
  </si>
  <si>
    <t>Platnost kolaudačního protokolu:  </t>
  </si>
  <si>
    <t>9.8.2020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</si>
  <si>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</si>
  <si>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</si>
  <si>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</si>
  <si>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</si>
  <si>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</si>
  <si>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</si>
  <si>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</si>
  <si>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</si>
  <si>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</si>
  <si>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</si>
  <si>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21.9.2019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</si>
</sst>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44</v>
      </c>
      <c r="F8" s="12">
        <v>3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43</v>
      </c>
      <c r="P8" s="12">
        <v>1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63</v>
      </c>
      <c r="F9" s="18">
        <v>0</v>
      </c>
      <c r="G9" s="19">
        <f>IF(AND(ISBLANK(D9),ISBLANK(E9)),"",D9+E9)</f>
        <v>163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45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26</v>
      </c>
      <c r="F10" s="18">
        <v>10</v>
      </c>
      <c r="G10" s="19">
        <f>IF(AND(ISBLANK(D10),ISBLANK(E10)),"",D10+E10)</f>
        <v>122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73</v>
      </c>
      <c r="O10" s="18">
        <v>34</v>
      </c>
      <c r="P10" s="18">
        <v>3</v>
      </c>
      <c r="Q10" s="19">
        <f>IF(AND(ISBLANK(N10),ISBLANK(O10)),"",N10+O10)</f>
        <v>107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54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35</v>
      </c>
      <c r="P11" s="23">
        <v>4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23504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187</v>
      </c>
      <c r="F12" s="28">
        <f>IF(ISNUMBER($G12),SUM(F8:F11),"")</f>
        <v>15</v>
      </c>
      <c r="G12" s="29">
        <f>IF(SUM($G8:$G11)+SUM($Q8:$Q11)&gt;0,SUM(G8:G11),"")</f>
        <v>564</v>
      </c>
      <c r="H12" s="27">
        <f>IF(ISNUMBER($G12),SUM(H8:H11),"")</f>
        <v>4</v>
      </c>
      <c r="I12" s="99"/>
      <c r="K12" s="96">
        <v>7163</v>
      </c>
      <c r="L12" s="97"/>
      <c r="M12" s="26" t="s">
        <v>18</v>
      </c>
      <c r="N12" s="27">
        <f>IF(ISNUMBER($G12),SUM(N8:N11),"")</f>
        <v>334</v>
      </c>
      <c r="O12" s="28">
        <f>IF(ISNUMBER($G12),SUM(O8:O11),"")</f>
        <v>157</v>
      </c>
      <c r="P12" s="28">
        <f>IF(ISNUMBER($G12),SUM(P8:P11),"")</f>
        <v>9</v>
      </c>
      <c r="Q12" s="29">
        <f>IF(SUM($G8:$G11)+SUM($Q8:$Q11)&gt;0,SUM(Q8:Q11),"")</f>
        <v>491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36</v>
      </c>
      <c r="F13" s="12">
        <v>3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35</v>
      </c>
      <c r="P13" s="12">
        <v>4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45</v>
      </c>
      <c r="F14" s="18">
        <v>1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36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43</v>
      </c>
      <c r="F15" s="18">
        <v>5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36</v>
      </c>
      <c r="P15" s="18">
        <v>3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52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33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176</v>
      </c>
      <c r="F17" s="28">
        <f>IF(ISNUMBER($G17),SUM(F13:F16),"")</f>
        <v>10</v>
      </c>
      <c r="G17" s="29">
        <f>IF(SUM($G13:$G16)+SUM($Q13:$Q16)&gt;0,SUM(G13:G16),"")</f>
        <v>556</v>
      </c>
      <c r="H17" s="27">
        <f>IF(ISNUMBER($G17),SUM(H13:H16),"")</f>
        <v>4</v>
      </c>
      <c r="I17" s="99"/>
      <c r="K17" s="96">
        <v>8053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140</v>
      </c>
      <c r="P17" s="28">
        <f>IF(ISNUMBER($G17),SUM(P13:P16),"")</f>
        <v>9</v>
      </c>
      <c r="Q17" s="29">
        <f>IF(SUM($G13:$G16)+SUM($Q13:$Q16)&gt;0,SUM(Q13:Q16),"")</f>
        <v>530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54</v>
      </c>
      <c r="F18" s="12">
        <v>2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44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111</v>
      </c>
      <c r="E19" s="18">
        <v>33</v>
      </c>
      <c r="F19" s="18">
        <v>3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27</v>
      </c>
      <c r="P19" s="18">
        <v>4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63</v>
      </c>
      <c r="F20" s="18">
        <v>0</v>
      </c>
      <c r="G20" s="19">
        <f>IF(AND(ISBLANK(D20),ISBLANK(E20)),"",D20+E20)</f>
        <v>166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26</v>
      </c>
      <c r="P20" s="18">
        <v>4</v>
      </c>
      <c r="Q20" s="19">
        <f>IF(AND(ISBLANK(N20),ISBLANK(O20)),"",N20+O20)</f>
        <v>108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42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54</v>
      </c>
      <c r="P21" s="23">
        <v>0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408</v>
      </c>
      <c r="E22" s="28">
        <f>IF(ISNUMBER($G22),SUM(E18:E21),"")</f>
        <v>192</v>
      </c>
      <c r="F22" s="28">
        <f>IF(ISNUMBER($G22),SUM(F18:F21),"")</f>
        <v>6</v>
      </c>
      <c r="G22" s="29">
        <f>IF(SUM($G18:$G21)+SUM($Q18:$Q21)&gt;0,SUM(G18:G21),"")</f>
        <v>600</v>
      </c>
      <c r="H22" s="27">
        <f>IF(ISNUMBER($G22),SUM(H18:H21),"")</f>
        <v>4</v>
      </c>
      <c r="I22" s="99"/>
      <c r="K22" s="96">
        <v>20073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151</v>
      </c>
      <c r="P22" s="28">
        <f>IF(ISNUMBER($G22),SUM(P18:P21),"")</f>
        <v>9</v>
      </c>
      <c r="Q22" s="29">
        <f>IF(SUM($G18:$G21)+SUM($Q18:$Q21)&gt;0,SUM(Q18:Q21),"")</f>
        <v>501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36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44</v>
      </c>
      <c r="P23" s="12">
        <v>3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42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101</v>
      </c>
      <c r="E25" s="18">
        <v>45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54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43</v>
      </c>
      <c r="F26" s="23">
        <v>4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89</v>
      </c>
      <c r="O26" s="23">
        <v>43</v>
      </c>
      <c r="P26" s="23">
        <v>1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0.5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167</v>
      </c>
      <c r="F27" s="28">
        <f>IF(ISNUMBER($G27),SUM(F23:F26),"")</f>
        <v>7</v>
      </c>
      <c r="G27" s="29">
        <f>IF(SUM($G23:$G26)+SUM($Q23:$Q26)&gt;0,SUM(G23:G26),"")</f>
        <v>544</v>
      </c>
      <c r="H27" s="27">
        <f>IF(ISNUMBER($G27),SUM(H23:H26),"")</f>
        <v>2</v>
      </c>
      <c r="I27" s="99"/>
      <c r="K27" s="96">
        <v>18526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183</v>
      </c>
      <c r="P27" s="28">
        <f>IF(ISNUMBER($G27),SUM(P23:P26),"")</f>
        <v>6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44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99</v>
      </c>
      <c r="O28" s="12">
        <v>40</v>
      </c>
      <c r="P28" s="12">
        <v>0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45</v>
      </c>
      <c r="F29" s="18">
        <v>3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61</v>
      </c>
      <c r="P29" s="18">
        <v>1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54</v>
      </c>
      <c r="F30" s="18">
        <v>1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33</v>
      </c>
      <c r="P30" s="18">
        <v>1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44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63</v>
      </c>
      <c r="P31" s="23">
        <v>0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4540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187</v>
      </c>
      <c r="F32" s="28">
        <f>IF(ISNUMBER($G32),SUM(F28:F31),"")</f>
        <v>5</v>
      </c>
      <c r="G32" s="29">
        <f>IF(SUM($G28:$G31)+SUM($Q28:$Q31)&gt;0,SUM(G28:G31),"")</f>
        <v>571</v>
      </c>
      <c r="H32" s="27">
        <f>IF(ISNUMBER($G32),SUM(H28:H31),"")</f>
        <v>2</v>
      </c>
      <c r="I32" s="99"/>
      <c r="K32" s="96">
        <v>17018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197</v>
      </c>
      <c r="P32" s="28">
        <f>IF(ISNUMBER($G32),SUM(P28:P31),"")</f>
        <v>2</v>
      </c>
      <c r="Q32" s="29">
        <f>IF(SUM($G28:$G31)+SUM($Q28:$Q31)&gt;0,SUM(Q28:Q31),"")</f>
        <v>549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105</v>
      </c>
      <c r="E33" s="12">
        <v>80</v>
      </c>
      <c r="F33" s="12">
        <v>0</v>
      </c>
      <c r="G33" s="13">
        <f>IF(AND(ISBLANK(D33),ISBLANK(E33)),"",D33+E33)</f>
        <v>185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/>
      <c r="O33" s="12"/>
      <c r="P33" s="12"/>
      <c r="Q33" s="13" t="str">
        <f>IF(AND(ISBLANK(N33),ISBLANK(O33)),"",N33+O33)</f>
        <v/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36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/>
      <c r="O34" s="18"/>
      <c r="P34" s="18"/>
      <c r="Q34" s="19" t="str">
        <f>IF(AND(ISBLANK(N34),ISBLANK(O34)),"",N34+O34)</f>
        <v/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109</v>
      </c>
      <c r="E35" s="18">
        <v>45</v>
      </c>
      <c r="F35" s="18">
        <v>2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/>
      <c r="O35" s="18"/>
      <c r="P35" s="18"/>
      <c r="Q35" s="19" t="str">
        <f>IF(AND(ISBLANK(N35),ISBLANK(O35)),"",N35+O35)</f>
        <v/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66</v>
      </c>
      <c r="F36" s="23">
        <v>0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/>
      <c r="O36" s="23"/>
      <c r="P36" s="23"/>
      <c r="Q36" s="24" t="str">
        <f>IF(AND(ISBLANK(N36),ISBLANK(O36)),"",N36+O36)</f>
        <v/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21362</v>
      </c>
      <c r="B37" s="97"/>
      <c r="C37" s="26" t="s">
        <v>18</v>
      </c>
      <c r="D37" s="27">
        <f>IF(ISNUMBER($G37),SUM(D33:D36),"")</f>
        <v>413</v>
      </c>
      <c r="E37" s="28">
        <f>IF(ISNUMBER($G37),SUM(E33:E36),"")</f>
        <v>227</v>
      </c>
      <c r="F37" s="28">
        <f>IF(ISNUMBER($G37),SUM(F33:F36),"")</f>
        <v>2</v>
      </c>
      <c r="G37" s="29">
        <f>IF(SUM($G33:$G36)+SUM($Q33:$Q36)&gt;0,SUM(G33:G36),"")</f>
        <v>640</v>
      </c>
      <c r="H37" s="27">
        <f>IF(ISNUMBER($G37),SUM(H33:H36),"")</f>
        <v>4</v>
      </c>
      <c r="I37" s="99"/>
      <c r="K37" s="96">
        <v>7168</v>
      </c>
      <c r="L37" s="97"/>
      <c r="M37" s="26" t="s">
        <v>18</v>
      </c>
      <c r="N37" s="27">
        <f>IF(ISNUMBER($G37),SUM(N33:N36),"")</f>
        <v>0</v>
      </c>
      <c r="O37" s="28">
        <f>IF(ISNUMBER($G37),SUM(O33:O36),"")</f>
        <v>0</v>
      </c>
      <c r="P37" s="28">
        <f>IF(ISNUMBER($G37),SUM(P33:P36),"")</f>
        <v>0</v>
      </c>
      <c r="Q37" s="29">
        <f>IF(SUM($G33:$G36)+SUM($Q33:$Q36)&gt;0,SUM(Q33:Q36),"")</f>
        <v>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2339</v>
      </c>
      <c r="E39" s="34">
        <f>IF(ISNUMBER($G39),SUM(E12,E17,E22,E27,E32,E37),"")</f>
        <v>1136</v>
      </c>
      <c r="F39" s="34">
        <f>IF(ISNUMBER($G39),SUM(F12,F17,F22,F27,F32,F37),"")</f>
        <v>45</v>
      </c>
      <c r="G39" s="35">
        <f>IF(SUM($G$8:$G$37)+SUM($Q$8:$Q$37)&gt;0,SUM(G12,G17,G22,G27,G32,G37),"")</f>
        <v>3475</v>
      </c>
      <c r="H39" s="36">
        <f>IF(SUM($G$8:$G$37)+SUM($Q$8:$Q$37)&gt;0,SUM(H12,H17,H22,H27,H32,H37),"")</f>
        <v>20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1787</v>
      </c>
      <c r="O39" s="34">
        <f>IF(ISNUMBER($G39),SUM(O12,O17,O22,O27,O32,O37),"")</f>
        <v>828</v>
      </c>
      <c r="P39" s="34">
        <f>IF(ISNUMBER($G39),SUM(P12,P17,P22,P27,P32,P37),"")</f>
        <v>35</v>
      </c>
      <c r="Q39" s="35">
        <f>IF(SUM($G$8:$G$37)+SUM($Q$8:$Q$37)&gt;0,SUM(Q12,Q17,Q22,Q27,Q32,Q37),"")</f>
        <v>2615</v>
      </c>
      <c r="R39" s="36">
        <f>IF(SUM($G$8:$G$37)+SUM($Q$8:$Q$37)&gt;0,SUM(R12,R17,R22,R27,R32,R37),"")</f>
        <v>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7.5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0.5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Start Rychnov n. Kn. – SK Kuželky Dubňany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7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2019-09-21T18:42:50Z</dcterms:modified>
</cp:coreProperties>
</file>